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1" r:id="rId1"/>
  </sheets>
  <definedNames>
    <definedName name="_xlnm.Print_Area" localSheetId="0">项目支出绩效自评表!$A$1:$N$37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<sst xmlns="http://schemas.openxmlformats.org/spreadsheetml/2006/main" count="115" uniqueCount="98">
  <si>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r>
      <rPr>
        <sz val="18"/>
        <color rgb="FF000000"/>
        <rFont val="方正小标宋简体"/>
        <charset val="134"/>
      </rPr>
      <t xml:space="preserve">                                      项目支出绩效自评表</t>
    </r>
    <r>
      <rPr>
        <sz val="14"/>
        <color rgb="FF000000"/>
        <rFont val="方正小标宋简体"/>
        <charset val="134"/>
      </rPr>
      <t xml:space="preserve">（2024年度）  </t>
    </r>
    <r>
      <rPr>
        <sz val="14"/>
        <color rgb="FF000000"/>
        <rFont val="仿宋_GB2312"/>
        <charset val="134"/>
      </rPr>
      <t xml:space="preserve">           </t>
    </r>
    <r>
      <rPr>
        <sz val="11"/>
        <color rgb="FF000000"/>
        <rFont val="仿宋_GB2312"/>
        <charset val="134"/>
      </rPr>
      <t xml:space="preserve"> </t>
    </r>
  </si>
  <si>
    <t>单位名称（盖章）：</t>
  </si>
  <si>
    <t>北京市水利工程质量与安全监督中心站</t>
  </si>
  <si>
    <t>项目名称</t>
  </si>
  <si>
    <t>北京市水务工程质量与安全监督经费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</si>
  <si>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</si>
  <si>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</si>
  <si>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</si>
  <si>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</si>
  <si>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</si>
  <si>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</si>
  <si>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</si>
  <si>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</si>
  <si>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</si>
  <si>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</si>
  <si>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</si>
  <si>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</si>
  <si>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</si>
  <si>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</si>
  <si>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</si>
  <si>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</si>
  <si>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</si>
  <si>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</si>
  <si>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通过加大全市水务工程建设质量与安全监督检查力度，提高北京市水利工程参建各方的质量与安全意识，规范水务建设市场主体质量与安全行为，提升全市水务行业质量与安全监督管理人员水平，及时掌握郊区水务工程质量监管动态，确保在建工程质量安全。</t>
  </si>
  <si>
    <t>对市级在建水利工程开展质量与安全监督检查，开展质量监督抽检；组织质量与安全监督人员培训；对14个区级水行政主管部门开展质量管理工作评价，对14个区在建水利工程开展质量日常抽查；2本地方标准获市场监管局批准。及时解决了监管工作中的问题和困难，规范了水务行业质量与安全监督行为，提升了全市质量与安全监督管理水平。</t>
  </si>
  <si>
    <t>绩效指标</t>
  </si>
  <si>
    <t>一级指标</t>
  </si>
  <si>
    <t>二级
指标</t>
  </si>
  <si>
    <t>三级指标</t>
  </si>
  <si>
    <t>年度
指标值</t>
  </si>
  <si>
    <t>实际
完成值</t>
  </si>
  <si>
    <t>偏差原因分析及改进措施</t>
  </si>
  <si>
    <t>产出
指标</t>
  </si>
  <si>
    <t>数量
指标</t>
  </si>
  <si>
    <t>安全生产万里行检查次数</t>
  </si>
  <si>
    <t>≥9次</t>
  </si>
  <si>
    <t>39次</t>
  </si>
  <si>
    <t>2024年大批恢复提升类工程开工建设，监督工程数量较往年大幅增加，同时受高温预警影响，对市级监督工程开展了全覆盖安全生产万里行检查，实际开展安全生产万里行检查次数指标与设定指标相差较大，后续将根据在监工程情况合理设定指标</t>
  </si>
  <si>
    <t>对各区开展工程质量日常抽查数量</t>
  </si>
  <si>
    <t>≥14个</t>
  </si>
  <si>
    <t>14个</t>
  </si>
  <si>
    <t>对监督市级工程的原材料及中间产品和工程实体质量进行监督检测数量</t>
  </si>
  <si>
    <t>≥200 次</t>
  </si>
  <si>
    <t>308次</t>
  </si>
  <si>
    <t>市属水利工程开展质量与安全监督日常检查次数</t>
  </si>
  <si>
    <t>≥200次</t>
  </si>
  <si>
    <t>606次</t>
  </si>
  <si>
    <t>2024年大批恢复提升类工程开工建设，监督工程数量较往年大幅增加，实际检查次数指标与设定指标相差较大，后续将根据在监工程情况合理设定指标</t>
  </si>
  <si>
    <t>市属水利工程开展质量与安全监督专项及重点检查次数</t>
  </si>
  <si>
    <t>≥19次</t>
  </si>
  <si>
    <t>58次</t>
  </si>
  <si>
    <t>水利建设质量工作进行考核涉及区数量</t>
  </si>
  <si>
    <t>提交报告数量</t>
  </si>
  <si>
    <t>＝30份</t>
  </si>
  <si>
    <t>30份</t>
  </si>
  <si>
    <t>部分检查内容形成汇总报告</t>
  </si>
  <si>
    <t>乙级资质复查单位数量</t>
  </si>
  <si>
    <t>≥1个</t>
  </si>
  <si>
    <t>4个</t>
  </si>
  <si>
    <t>每年实际申报乙级资质单位数量不能提前确定，本项指标实际发生数量与设定指标存在差异，后续将根据情况，合理设定指标</t>
  </si>
  <si>
    <t>质量安全监督培训次数</t>
  </si>
  <si>
    <t>≥2次</t>
  </si>
  <si>
    <t>2次</t>
  </si>
  <si>
    <t>质量
指标</t>
  </si>
  <si>
    <t>地方标准送审稿验收通过率</t>
  </si>
  <si>
    <t>=100%</t>
  </si>
  <si>
    <t>水利部对我市水利建设质量考核等级</t>
  </si>
  <si>
    <t>≥B级</t>
  </si>
  <si>
    <t>未开展</t>
  </si>
  <si>
    <t>根据水利部工作安排，2024年度未开展水利建设质量考核工作，后续将根据工作安排合理设定指标</t>
  </si>
  <si>
    <t>所监督的市属水利工程竣工验收合格率</t>
  </si>
  <si>
    <t>≥95%</t>
  </si>
  <si>
    <t>100%</t>
  </si>
  <si>
    <t>时效
指标</t>
  </si>
  <si>
    <t>质量管理评价后、工程抽查后，提交月报时限</t>
  </si>
  <si>
    <t>≤7日</t>
  </si>
  <si>
    <t>5日</t>
  </si>
  <si>
    <t>成本指标</t>
  </si>
  <si>
    <t>经济成本指标</t>
  </si>
  <si>
    <t>工程质量检测成本</t>
  </si>
  <si>
    <t>≤28.82404万元</t>
  </si>
  <si>
    <t>全市水务工程质量与安全监督检查成本</t>
  </si>
  <si>
    <t>≤392.661804万元</t>
  </si>
  <si>
    <t>部分交通费未能按计划执行</t>
  </si>
  <si>
    <t>社会效益指标</t>
  </si>
  <si>
    <t>通过督促问题整改，有效预防质量事故的发生</t>
  </si>
  <si>
    <t>优</t>
  </si>
  <si>
    <t>生态效益指标</t>
  </si>
  <si>
    <t>指标1：</t>
  </si>
  <si>
    <t>指标2：</t>
  </si>
  <si>
    <t>……</t>
  </si>
  <si>
    <t>可持续影响指标</t>
  </si>
  <si>
    <t>满意度指标</t>
  </si>
  <si>
    <t>服务对象满意度指标</t>
  </si>
  <si>
    <t>培训学员满意度</t>
  </si>
  <si>
    <t>≥90%</t>
  </si>
  <si>
    <t>上级主管部门满意度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</si>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</sst>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 numFmtId="177" formatCode="0.0%"/>
  </numFmts>
  <fonts count="29">
    <font>
      <sz val="11"/>
      <name val="宋体"/>
      <charset val="134"/>
    </font>
    <font>
      <sz val="11"/>
      <color rgb="FF000000"/>
      <name val="仿宋_GB2312"/>
      <charset val="134"/>
    </font>
    <font>
      <sz val="18"/>
      <color rgb="FF000000"/>
      <name val="方正小标宋简体"/>
      <charset val="134"/>
    </font>
    <font>
      <sz val="11"/>
      <color rgb="FF000000"/>
      <name val="宋体"/>
      <charset val="134"/>
    </font>
    <font>
      <sz val="10"/>
      <color rgb="FF000000"/>
      <name val="宋体"/>
      <charset val="134"/>
    </font>
    <font>
      <sz val="10"/>
      <color rgb="FF000000"/>
      <name val="仿宋_GB2312"/>
      <charset val="134"/>
    </font>
    <font>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方正小标宋简体"/>
      <charset val="134"/>
    </font>
    <font>
      <sz val="14"/>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3" fillId="0" borderId="0">
      <protection locked="0"/>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49"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3" fillId="0" borderId="0" xfId="0" applyFont="1" applyBorder="1" applyAlignment="1">
      <alignment horizontal="left" vertical="center" wrapText="1"/>
    </xf>
    <xf numFmtId="0" fontId="2" fillId="0" borderId="2" xfId="0" applyFont="1" applyBorder="1" applyAlignment="1">
      <alignment horizontal="left" vertical="center" wrapText="1"/>
    </xf>
    <xf numFmtId="0" fontId="4" fillId="0" borderId="0" xfId="0" applyFont="1" applyBorder="1">
      <alignment vertical="center"/>
    </xf>
    <xf numFmtId="0" fontId="1" fillId="0" borderId="2" xfId="0" applyFont="1" applyBorder="1" applyAlignment="1">
      <alignment horizontal="center" vertical="center"/>
    </xf>
    <xf numFmtId="0" fontId="5" fillId="0" borderId="0" xfId="0" applyFont="1">
      <alignment vertical="center"/>
    </xf>
    <xf numFmtId="0" fontId="4" fillId="0" borderId="0" xfId="0" applyFont="1">
      <alignment vertical="center"/>
    </xf>
    <xf numFmtId="10" fontId="1" fillId="0" borderId="1" xfId="3" applyNumberFormat="1" applyFont="1" applyBorder="1" applyAlignment="1" applyProtection="1">
      <alignment horizontal="center" vertical="center" wrapText="1"/>
    </xf>
    <xf numFmtId="0" fontId="4" fillId="0" borderId="0" xfId="0" applyFont="1" applyAlignment="1">
      <alignment horizontal="left" vertical="center" wrapText="1"/>
    </xf>
    <xf numFmtId="0" fontId="4" fillId="0" borderId="0" xfId="0" applyFont="1" applyFill="1" applyAlignment="1">
      <alignment horizontal="left" vertical="center" wrapText="1"/>
    </xf>
    <xf numFmtId="0" fontId="6" fillId="0" borderId="0" xfId="0" applyFont="1" applyFill="1" applyAlignment="1">
      <alignment horizontal="left" vertical="center" wrapText="1"/>
    </xf>
    <xf numFmtId="0" fontId="4" fillId="0" borderId="0" xfId="0" applyFont="1" applyFill="1">
      <alignment vertical="center"/>
    </xf>
    <xf numFmtId="0" fontId="0" fillId="0" borderId="0" xfId="0" applyFill="1">
      <alignment vertical="center"/>
    </xf>
    <xf numFmtId="0" fontId="3" fillId="0" borderId="1" xfId="0" applyFont="1" applyBorder="1">
      <alignment vertical="center"/>
    </xf>
    <xf numFmtId="0" fontId="1"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zoomScale="130" zoomScaleNormal="130" topLeftCell="A27" workbookViewId="0">
      <selection activeCell="O12" sqref="O12:P12"/>
    </sheetView>
  </sheetViews>
  <sheetFormatPr defaultColWidth="9" defaultRowHeight="14"/>
  <cols>
    <col min="1" max="1" width="4.25454545454545" customWidth="1"/>
    <col min="2" max="2" width="4.7" customWidth="1"/>
    <col min="3" max="3" width="6" customWidth="1"/>
    <col min="5" max="5" width="10.2818181818182" customWidth="1"/>
    <col min="6" max="6" width="2.88181818181818" customWidth="1"/>
    <col min="7" max="7" width="8.23636363636364" customWidth="1"/>
    <col min="8" max="8" width="11.0272727272727" customWidth="1"/>
    <col min="9" max="9" width="2.75454545454545" customWidth="1"/>
    <col min="10" max="10" width="1.88181818181818" customWidth="1"/>
    <col min="11" max="11" width="4.55454545454545" customWidth="1"/>
    <col min="12" max="12" width="2.88181818181818" customWidth="1"/>
    <col min="13" max="13" width="7.63636363636364" customWidth="1"/>
    <col min="14" max="14" width="12.2" customWidth="1"/>
    <col min="16" max="16" width="8.08181818181818" customWidth="1"/>
    <col min="18" max="18" width="14.2636363636364" customWidth="1"/>
  </cols>
  <sheetData>
    <row r="1" ht="36" customHeight="1" spans="1:18">
      <c r="A1" s="2" t="s">
        <v>0</v>
      </c>
      <c r="B1" s="2"/>
      <c r="C1" s="2"/>
      <c r="D1" s="2"/>
      <c r="E1" s="2"/>
      <c r="F1" s="2"/>
      <c r="G1" s="2"/>
      <c r="H1" s="2"/>
      <c r="I1" s="2"/>
      <c r="J1" s="2"/>
      <c r="K1" s="2"/>
      <c r="L1" s="2"/>
      <c r="M1" s="2"/>
      <c r="N1" s="14"/>
      <c r="O1" s="15"/>
      <c r="P1" s="15"/>
      <c r="Q1" s="15"/>
      <c r="R1" s="15"/>
    </row>
    <row r="2" s="1" customFormat="1" ht="17" customHeight="1" spans="1:16">
      <c r="A2" s="1" t="s">
        <v>1</v>
      </c>
      <c r="D2" s="3" t="s">
        <v>2</v>
      </c>
      <c r="E2" s="3"/>
      <c r="F2" s="3"/>
      <c r="G2" s="3"/>
      <c r="J2" s="3"/>
      <c r="K2" s="3"/>
      <c r="L2" s="3"/>
      <c r="M2" s="3"/>
      <c r="N2" s="16"/>
      <c r="O2" s="17"/>
      <c r="P2" s="17"/>
    </row>
    <row r="3" ht="15" customHeight="1" spans="1:16">
      <c r="A3" s="4" t="s">
        <v>3</v>
      </c>
      <c r="B3" s="4"/>
      <c r="C3" s="5" t="s">
        <v>4</v>
      </c>
      <c r="D3" s="5"/>
      <c r="E3" s="5"/>
      <c r="F3" s="5"/>
      <c r="G3" s="5"/>
      <c r="H3" s="5"/>
      <c r="I3" s="5"/>
      <c r="J3" s="5"/>
      <c r="K3" s="5"/>
      <c r="L3" s="5"/>
      <c r="M3" s="5"/>
      <c r="N3" s="5"/>
      <c r="O3" s="18"/>
      <c r="P3" s="18"/>
    </row>
    <row r="4" ht="33" customHeight="1" spans="1:16">
      <c r="A4" s="4" t="s">
        <v>5</v>
      </c>
      <c r="B4" s="4"/>
      <c r="C4" s="4" t="s">
        <v>6</v>
      </c>
      <c r="D4" s="4"/>
      <c r="E4" s="4"/>
      <c r="F4" s="4"/>
      <c r="G4" s="4"/>
      <c r="H4" s="4" t="s">
        <v>7</v>
      </c>
      <c r="I4" s="4"/>
      <c r="J4" s="4" t="s">
        <v>2</v>
      </c>
      <c r="K4" s="4"/>
      <c r="L4" s="4"/>
      <c r="M4" s="4"/>
      <c r="N4" s="4"/>
      <c r="O4" s="18"/>
      <c r="P4" s="18"/>
    </row>
    <row r="5" ht="33" customHeight="1" spans="1:16">
      <c r="A5" s="4" t="s">
        <v>8</v>
      </c>
      <c r="B5" s="4"/>
      <c r="C5" s="4"/>
      <c r="D5" s="4"/>
      <c r="E5" s="4" t="s">
        <v>9</v>
      </c>
      <c r="F5" s="4" t="s">
        <v>10</v>
      </c>
      <c r="G5" s="4"/>
      <c r="H5" s="4" t="s">
        <v>11</v>
      </c>
      <c r="I5" s="4"/>
      <c r="J5" s="4" t="s">
        <v>12</v>
      </c>
      <c r="K5" s="4"/>
      <c r="L5" s="4" t="s">
        <v>13</v>
      </c>
      <c r="M5" s="4"/>
      <c r="N5" s="4" t="s">
        <v>14</v>
      </c>
      <c r="O5" s="18"/>
      <c r="P5" s="18"/>
    </row>
    <row r="6" ht="18" customHeight="1" spans="1:16">
      <c r="A6" s="4"/>
      <c r="B6" s="4"/>
      <c r="C6" s="6" t="s">
        <v>15</v>
      </c>
      <c r="D6" s="6"/>
      <c r="E6" s="7">
        <v>439.085844</v>
      </c>
      <c r="F6" s="7">
        <f>SUM(F7:G9)</f>
        <v>420.0302</v>
      </c>
      <c r="G6" s="7">
        <f t="shared" ref="E6:I6" si="0">SUM(G7:G9)</f>
        <v>0</v>
      </c>
      <c r="H6" s="7">
        <v>419.8509</v>
      </c>
      <c r="I6" s="7">
        <f t="shared" si="0"/>
        <v>0</v>
      </c>
      <c r="J6" s="4">
        <v>10</v>
      </c>
      <c r="K6" s="4"/>
      <c r="L6" s="19">
        <f t="shared" ref="L6:L9" si="1">ROUND(H6/F6,4)</f>
        <v>0.9996</v>
      </c>
      <c r="M6" s="19"/>
      <c r="N6" s="4">
        <v>9.99</v>
      </c>
      <c r="O6" s="18"/>
      <c r="P6" s="18"/>
    </row>
    <row r="7" ht="26" customHeight="1" spans="1:16">
      <c r="A7" s="4"/>
      <c r="B7" s="4"/>
      <c r="C7" s="4" t="s">
        <v>16</v>
      </c>
      <c r="D7" s="4"/>
      <c r="E7" s="7">
        <v>439.085844</v>
      </c>
      <c r="F7" s="7">
        <v>420.0302</v>
      </c>
      <c r="G7" s="7"/>
      <c r="H7" s="7">
        <v>419.8509</v>
      </c>
      <c r="I7" s="7"/>
      <c r="J7" s="4" t="s">
        <v>17</v>
      </c>
      <c r="K7" s="4"/>
      <c r="L7" s="19">
        <f t="shared" si="1"/>
        <v>0.9996</v>
      </c>
      <c r="M7" s="19"/>
      <c r="N7" s="4" t="s">
        <v>17</v>
      </c>
      <c r="O7" s="20"/>
      <c r="P7" s="20"/>
    </row>
    <row r="8" ht="32" customHeight="1" spans="1:16">
      <c r="A8" s="4"/>
      <c r="B8" s="4"/>
      <c r="C8" s="4" t="s">
        <v>18</v>
      </c>
      <c r="D8" s="4"/>
      <c r="E8" s="7">
        <v>0</v>
      </c>
      <c r="F8" s="7">
        <v>0</v>
      </c>
      <c r="G8" s="7"/>
      <c r="H8" s="7">
        <v>0</v>
      </c>
      <c r="I8" s="7"/>
      <c r="J8" s="4" t="s">
        <v>17</v>
      </c>
      <c r="K8" s="4"/>
      <c r="L8" s="19"/>
      <c r="M8" s="19"/>
      <c r="N8" s="4" t="s">
        <v>17</v>
      </c>
      <c r="O8" s="18"/>
      <c r="P8" s="18"/>
    </row>
    <row r="9" ht="26" customHeight="1" spans="1:16">
      <c r="A9" s="4"/>
      <c r="B9" s="4"/>
      <c r="C9" s="4" t="s">
        <v>19</v>
      </c>
      <c r="D9" s="4"/>
      <c r="E9" s="7">
        <v>0</v>
      </c>
      <c r="F9" s="7">
        <v>0</v>
      </c>
      <c r="G9" s="7"/>
      <c r="H9" s="7">
        <v>0</v>
      </c>
      <c r="I9" s="7"/>
      <c r="J9" s="4" t="s">
        <v>17</v>
      </c>
      <c r="K9" s="4"/>
      <c r="L9" s="19"/>
      <c r="M9" s="19"/>
      <c r="N9" s="4" t="s">
        <v>17</v>
      </c>
      <c r="O9" s="18"/>
      <c r="P9" s="18"/>
    </row>
    <row r="10" ht="15" customHeight="1" spans="1:16">
      <c r="A10" s="4" t="s">
        <v>20</v>
      </c>
      <c r="B10" s="4" t="s">
        <v>21</v>
      </c>
      <c r="C10" s="4"/>
      <c r="D10" s="4"/>
      <c r="E10" s="4"/>
      <c r="F10" s="4"/>
      <c r="G10" s="4"/>
      <c r="H10" s="4" t="s">
        <v>22</v>
      </c>
      <c r="I10" s="4"/>
      <c r="J10" s="4"/>
      <c r="K10" s="4"/>
      <c r="L10" s="4"/>
      <c r="M10" s="4"/>
      <c r="N10" s="4"/>
      <c r="O10" s="18"/>
      <c r="P10" s="18"/>
    </row>
    <row r="11" ht="133" customHeight="1" spans="1:16">
      <c r="A11" s="4"/>
      <c r="B11" s="4" t="s">
        <v>23</v>
      </c>
      <c r="C11" s="4"/>
      <c r="D11" s="4"/>
      <c r="E11" s="4"/>
      <c r="F11" s="4"/>
      <c r="G11" s="4"/>
      <c r="H11" s="4" t="s">
        <v>24</v>
      </c>
      <c r="I11" s="4"/>
      <c r="J11" s="4"/>
      <c r="K11" s="4"/>
      <c r="L11" s="4"/>
      <c r="M11" s="4"/>
      <c r="N11" s="4"/>
      <c r="O11" s="18"/>
      <c r="P11" s="18"/>
    </row>
    <row r="12" ht="41" customHeight="1" spans="1:16">
      <c r="A12" s="8" t="s">
        <v>25</v>
      </c>
      <c r="B12" s="4" t="s">
        <v>26</v>
      </c>
      <c r="C12" s="4" t="s">
        <v>27</v>
      </c>
      <c r="D12" s="4" t="s">
        <v>28</v>
      </c>
      <c r="E12" s="4"/>
      <c r="F12" s="4"/>
      <c r="G12" s="4" t="s">
        <v>29</v>
      </c>
      <c r="H12" s="4" t="s">
        <v>30</v>
      </c>
      <c r="I12" s="4" t="s">
        <v>12</v>
      </c>
      <c r="J12" s="4"/>
      <c r="K12" s="4" t="s">
        <v>14</v>
      </c>
      <c r="L12" s="4"/>
      <c r="M12" s="4" t="s">
        <v>31</v>
      </c>
      <c r="N12" s="4"/>
      <c r="O12" s="20"/>
      <c r="P12" s="20"/>
    </row>
    <row r="13" ht="166" customHeight="1" spans="1:16">
      <c r="A13" s="8"/>
      <c r="B13" s="4" t="s">
        <v>32</v>
      </c>
      <c r="C13" s="4" t="s">
        <v>33</v>
      </c>
      <c r="D13" s="5" t="s">
        <v>34</v>
      </c>
      <c r="E13" s="5"/>
      <c r="F13" s="5"/>
      <c r="G13" s="4" t="s">
        <v>35</v>
      </c>
      <c r="H13" s="4" t="s">
        <v>36</v>
      </c>
      <c r="I13" s="4">
        <v>3</v>
      </c>
      <c r="J13" s="4"/>
      <c r="K13" s="4">
        <v>2.4</v>
      </c>
      <c r="L13" s="4"/>
      <c r="M13" s="4" t="s">
        <v>37</v>
      </c>
      <c r="N13" s="4"/>
      <c r="O13" s="21"/>
      <c r="P13" s="21"/>
    </row>
    <row r="14" ht="28" customHeight="1" spans="1:16">
      <c r="A14" s="8"/>
      <c r="B14" s="4"/>
      <c r="C14" s="4"/>
      <c r="D14" s="5" t="s">
        <v>38</v>
      </c>
      <c r="E14" s="5"/>
      <c r="F14" s="5"/>
      <c r="G14" s="4" t="s">
        <v>39</v>
      </c>
      <c r="H14" s="4" t="s">
        <v>40</v>
      </c>
      <c r="I14" s="4">
        <v>3</v>
      </c>
      <c r="J14" s="4"/>
      <c r="K14" s="4">
        <v>3</v>
      </c>
      <c r="L14" s="4"/>
      <c r="M14" s="4"/>
      <c r="N14" s="4"/>
      <c r="O14" s="21"/>
      <c r="P14" s="21"/>
    </row>
    <row r="15" ht="50" customHeight="1" spans="1:18">
      <c r="A15" s="8"/>
      <c r="B15" s="4"/>
      <c r="C15" s="4"/>
      <c r="D15" s="5" t="s">
        <v>41</v>
      </c>
      <c r="E15" s="5"/>
      <c r="F15" s="5"/>
      <c r="G15" s="4" t="s">
        <v>42</v>
      </c>
      <c r="H15" s="4" t="s">
        <v>43</v>
      </c>
      <c r="I15" s="4">
        <v>4</v>
      </c>
      <c r="J15" s="4"/>
      <c r="K15" s="4">
        <v>4</v>
      </c>
      <c r="L15" s="4"/>
      <c r="M15" s="4"/>
      <c r="N15" s="4"/>
      <c r="O15" s="21"/>
      <c r="P15" s="21"/>
      <c r="Q15" s="24"/>
      <c r="R15" s="24"/>
    </row>
    <row r="16" ht="99" customHeight="1" spans="1:18">
      <c r="A16" s="8"/>
      <c r="B16" s="4"/>
      <c r="C16" s="4"/>
      <c r="D16" s="5" t="s">
        <v>44</v>
      </c>
      <c r="E16" s="5"/>
      <c r="F16" s="5"/>
      <c r="G16" s="4" t="s">
        <v>45</v>
      </c>
      <c r="H16" s="4" t="s">
        <v>46</v>
      </c>
      <c r="I16" s="4">
        <v>6</v>
      </c>
      <c r="J16" s="4"/>
      <c r="K16" s="4">
        <v>5.4</v>
      </c>
      <c r="L16" s="4"/>
      <c r="M16" s="4" t="s">
        <v>47</v>
      </c>
      <c r="N16" s="4"/>
      <c r="O16" s="21"/>
      <c r="P16" s="21"/>
      <c r="Q16" s="24"/>
      <c r="R16" s="24"/>
    </row>
    <row r="17" ht="106" customHeight="1" spans="1:18">
      <c r="A17" s="8"/>
      <c r="B17" s="4"/>
      <c r="C17" s="4"/>
      <c r="D17" s="5" t="s">
        <v>48</v>
      </c>
      <c r="E17" s="5"/>
      <c r="F17" s="5"/>
      <c r="G17" s="4" t="s">
        <v>49</v>
      </c>
      <c r="H17" s="4" t="s">
        <v>50</v>
      </c>
      <c r="I17" s="4">
        <v>6</v>
      </c>
      <c r="J17" s="4"/>
      <c r="K17" s="4">
        <v>5.4</v>
      </c>
      <c r="L17" s="4"/>
      <c r="M17" s="4" t="s">
        <v>47</v>
      </c>
      <c r="N17" s="4"/>
      <c r="O17" s="21"/>
      <c r="P17" s="21"/>
      <c r="Q17" s="24"/>
      <c r="R17" s="24"/>
    </row>
    <row r="18" ht="29" customHeight="1" spans="1:18">
      <c r="A18" s="8"/>
      <c r="B18" s="4"/>
      <c r="C18" s="4"/>
      <c r="D18" s="5" t="s">
        <v>51</v>
      </c>
      <c r="E18" s="5"/>
      <c r="F18" s="5"/>
      <c r="G18" s="4" t="s">
        <v>39</v>
      </c>
      <c r="H18" s="4" t="s">
        <v>40</v>
      </c>
      <c r="I18" s="4">
        <v>3</v>
      </c>
      <c r="J18" s="4"/>
      <c r="K18" s="4">
        <v>3</v>
      </c>
      <c r="L18" s="4"/>
      <c r="M18" s="4"/>
      <c r="N18" s="4"/>
      <c r="O18" s="21"/>
      <c r="P18" s="21"/>
      <c r="Q18" s="24"/>
      <c r="R18" s="24"/>
    </row>
    <row r="19" ht="40" customHeight="1" spans="1:18">
      <c r="A19" s="8"/>
      <c r="B19" s="4"/>
      <c r="C19" s="4"/>
      <c r="D19" s="5" t="s">
        <v>52</v>
      </c>
      <c r="E19" s="5"/>
      <c r="F19" s="5"/>
      <c r="G19" s="26" t="s">
        <v>53</v>
      </c>
      <c r="H19" s="4" t="s">
        <v>54</v>
      </c>
      <c r="I19" s="4">
        <v>3</v>
      </c>
      <c r="J19" s="4"/>
      <c r="K19" s="4">
        <v>3</v>
      </c>
      <c r="L19" s="4"/>
      <c r="M19" s="4" t="s">
        <v>55</v>
      </c>
      <c r="N19" s="4"/>
      <c r="O19" s="21"/>
      <c r="P19" s="21"/>
      <c r="Q19" s="24"/>
      <c r="R19" s="24"/>
    </row>
    <row r="20" ht="90" customHeight="1" spans="1:18">
      <c r="A20" s="8"/>
      <c r="B20" s="4"/>
      <c r="C20" s="4"/>
      <c r="D20" s="5" t="s">
        <v>56</v>
      </c>
      <c r="E20" s="5"/>
      <c r="F20" s="5"/>
      <c r="G20" s="4" t="s">
        <v>57</v>
      </c>
      <c r="H20" s="4" t="s">
        <v>58</v>
      </c>
      <c r="I20" s="4">
        <v>3</v>
      </c>
      <c r="J20" s="4"/>
      <c r="K20" s="4">
        <v>2.4</v>
      </c>
      <c r="L20" s="4"/>
      <c r="M20" s="4" t="s">
        <v>59</v>
      </c>
      <c r="N20" s="4"/>
      <c r="O20" s="21"/>
      <c r="P20" s="21"/>
      <c r="Q20" s="24"/>
      <c r="R20" s="24"/>
    </row>
    <row r="21" ht="15" customHeight="1" spans="1:18">
      <c r="A21" s="8"/>
      <c r="B21" s="4"/>
      <c r="C21" s="4"/>
      <c r="D21" s="5" t="s">
        <v>60</v>
      </c>
      <c r="E21" s="5"/>
      <c r="F21" s="5"/>
      <c r="G21" s="4" t="s">
        <v>61</v>
      </c>
      <c r="H21" s="4" t="s">
        <v>62</v>
      </c>
      <c r="I21" s="4">
        <v>5</v>
      </c>
      <c r="J21" s="4"/>
      <c r="K21" s="4">
        <v>5</v>
      </c>
      <c r="L21" s="4"/>
      <c r="M21" s="4"/>
      <c r="N21" s="4"/>
      <c r="O21" s="22"/>
      <c r="P21" s="22"/>
      <c r="Q21" s="24"/>
      <c r="R21" s="24"/>
    </row>
    <row r="22" ht="29" customHeight="1" spans="1:18">
      <c r="A22" s="8"/>
      <c r="B22" s="4"/>
      <c r="C22" s="4" t="s">
        <v>63</v>
      </c>
      <c r="D22" s="5" t="s">
        <v>64</v>
      </c>
      <c r="E22" s="5"/>
      <c r="F22" s="5"/>
      <c r="G22" s="9" t="s">
        <v>65</v>
      </c>
      <c r="H22" s="9" t="s">
        <v>65</v>
      </c>
      <c r="I22" s="4">
        <v>5</v>
      </c>
      <c r="J22" s="4"/>
      <c r="K22" s="4">
        <v>5</v>
      </c>
      <c r="L22" s="4"/>
      <c r="M22" s="4"/>
      <c r="N22" s="4"/>
      <c r="O22" s="22"/>
      <c r="P22" s="22"/>
      <c r="Q22" s="24"/>
      <c r="R22" s="24"/>
    </row>
    <row r="23" ht="78" customHeight="1" spans="1:18">
      <c r="A23" s="8"/>
      <c r="B23" s="4"/>
      <c r="C23" s="4"/>
      <c r="D23" s="5" t="s">
        <v>66</v>
      </c>
      <c r="E23" s="5"/>
      <c r="F23" s="5"/>
      <c r="G23" s="4" t="s">
        <v>67</v>
      </c>
      <c r="H23" s="4" t="s">
        <v>68</v>
      </c>
      <c r="I23" s="4">
        <v>3</v>
      </c>
      <c r="J23" s="4"/>
      <c r="K23" s="4">
        <v>0</v>
      </c>
      <c r="L23" s="4"/>
      <c r="M23" s="4" t="s">
        <v>69</v>
      </c>
      <c r="N23" s="4"/>
      <c r="O23" s="21"/>
      <c r="P23" s="21"/>
      <c r="Q23" s="24"/>
      <c r="R23" s="24"/>
    </row>
    <row r="24" ht="35" customHeight="1" spans="1:18">
      <c r="A24" s="8"/>
      <c r="B24" s="4"/>
      <c r="C24" s="4"/>
      <c r="D24" s="5" t="s">
        <v>70</v>
      </c>
      <c r="E24" s="5"/>
      <c r="F24" s="5"/>
      <c r="G24" s="9" t="s">
        <v>71</v>
      </c>
      <c r="H24" s="9" t="s">
        <v>72</v>
      </c>
      <c r="I24" s="4">
        <v>3</v>
      </c>
      <c r="J24" s="4"/>
      <c r="K24" s="4">
        <v>3</v>
      </c>
      <c r="L24" s="4"/>
      <c r="M24" s="4"/>
      <c r="N24" s="4"/>
      <c r="O24" s="21"/>
      <c r="P24" s="21"/>
      <c r="Q24" s="24"/>
      <c r="R24" s="24"/>
    </row>
    <row r="25" ht="29" customHeight="1" spans="1:18">
      <c r="A25" s="8"/>
      <c r="B25" s="4"/>
      <c r="C25" s="4" t="s">
        <v>73</v>
      </c>
      <c r="D25" s="5" t="s">
        <v>74</v>
      </c>
      <c r="E25" s="5"/>
      <c r="F25" s="5"/>
      <c r="G25" s="4" t="s">
        <v>75</v>
      </c>
      <c r="H25" s="4" t="s">
        <v>76</v>
      </c>
      <c r="I25" s="4">
        <v>3</v>
      </c>
      <c r="J25" s="4"/>
      <c r="K25" s="4">
        <v>3</v>
      </c>
      <c r="L25" s="4"/>
      <c r="M25" s="4"/>
      <c r="N25" s="4"/>
      <c r="O25" s="21"/>
      <c r="P25" s="21"/>
      <c r="Q25" s="24"/>
      <c r="R25" s="24"/>
    </row>
    <row r="26" ht="46" customHeight="1" spans="1:18">
      <c r="A26" s="8"/>
      <c r="B26" s="4" t="s">
        <v>77</v>
      </c>
      <c r="C26" s="4" t="s">
        <v>78</v>
      </c>
      <c r="D26" s="5" t="s">
        <v>79</v>
      </c>
      <c r="E26" s="5"/>
      <c r="F26" s="5"/>
      <c r="G26" s="4" t="s">
        <v>80</v>
      </c>
      <c r="H26" s="4">
        <v>28.82404</v>
      </c>
      <c r="I26" s="4">
        <v>4</v>
      </c>
      <c r="J26" s="4"/>
      <c r="K26" s="4">
        <v>4</v>
      </c>
      <c r="L26" s="4"/>
      <c r="M26" s="4"/>
      <c r="N26" s="4"/>
      <c r="O26" s="21"/>
      <c r="P26" s="21"/>
      <c r="Q26" s="24"/>
      <c r="R26" s="24"/>
    </row>
    <row r="27" ht="47" customHeight="1" spans="1:18">
      <c r="A27" s="8"/>
      <c r="B27" s="4"/>
      <c r="C27" s="4"/>
      <c r="D27" s="5" t="s">
        <v>81</v>
      </c>
      <c r="E27" s="5"/>
      <c r="F27" s="5"/>
      <c r="G27" s="4" t="s">
        <v>82</v>
      </c>
      <c r="H27" s="10">
        <v>373.42686</v>
      </c>
      <c r="I27" s="4">
        <v>6</v>
      </c>
      <c r="J27" s="4"/>
      <c r="K27" s="4">
        <v>4</v>
      </c>
      <c r="L27" s="4"/>
      <c r="M27" s="4" t="s">
        <v>83</v>
      </c>
      <c r="N27" s="4"/>
      <c r="O27" s="21"/>
      <c r="P27" s="21"/>
      <c r="Q27" s="24"/>
      <c r="R27" s="24"/>
    </row>
    <row r="28" ht="40" customHeight="1" spans="1:18">
      <c r="A28" s="8"/>
      <c r="B28" s="4"/>
      <c r="C28" s="4" t="s">
        <v>84</v>
      </c>
      <c r="D28" s="5" t="s">
        <v>85</v>
      </c>
      <c r="E28" s="5"/>
      <c r="F28" s="5"/>
      <c r="G28" s="4" t="s">
        <v>86</v>
      </c>
      <c r="H28" s="4" t="s">
        <v>86</v>
      </c>
      <c r="I28" s="4">
        <v>20</v>
      </c>
      <c r="J28" s="4"/>
      <c r="K28" s="4">
        <v>20</v>
      </c>
      <c r="L28" s="4"/>
      <c r="M28" s="4"/>
      <c r="N28" s="4"/>
      <c r="O28" s="23"/>
      <c r="P28" s="23"/>
      <c r="Q28" s="24"/>
      <c r="R28" s="24"/>
    </row>
    <row r="29" ht="15" customHeight="1" spans="1:18">
      <c r="A29" s="8"/>
      <c r="B29" s="4"/>
      <c r="C29" s="4" t="s">
        <v>87</v>
      </c>
      <c r="D29" s="5" t="s">
        <v>88</v>
      </c>
      <c r="E29" s="5"/>
      <c r="F29" s="5"/>
      <c r="G29" s="4"/>
      <c r="H29" s="4"/>
      <c r="I29" s="4"/>
      <c r="J29" s="4"/>
      <c r="K29" s="4"/>
      <c r="L29" s="4"/>
      <c r="M29" s="4"/>
      <c r="N29" s="4"/>
      <c r="O29" s="24"/>
      <c r="P29" s="24"/>
      <c r="Q29" s="24"/>
      <c r="R29" s="24"/>
    </row>
    <row r="30" ht="15" customHeight="1" spans="1:14">
      <c r="A30" s="8"/>
      <c r="B30" s="4"/>
      <c r="C30" s="4"/>
      <c r="D30" s="5" t="s">
        <v>89</v>
      </c>
      <c r="E30" s="5"/>
      <c r="F30" s="5"/>
      <c r="G30" s="4"/>
      <c r="H30" s="4"/>
      <c r="I30" s="4"/>
      <c r="J30" s="4"/>
      <c r="K30" s="4"/>
      <c r="L30" s="4"/>
      <c r="M30" s="4"/>
      <c r="N30" s="4"/>
    </row>
    <row r="31" ht="15" customHeight="1" spans="1:14">
      <c r="A31" s="8"/>
      <c r="B31" s="4"/>
      <c r="C31" s="4"/>
      <c r="D31" s="5" t="s">
        <v>90</v>
      </c>
      <c r="E31" s="5"/>
      <c r="F31" s="5"/>
      <c r="G31" s="4"/>
      <c r="H31" s="4"/>
      <c r="I31" s="4"/>
      <c r="J31" s="4"/>
      <c r="K31" s="4"/>
      <c r="L31" s="4"/>
      <c r="M31" s="4"/>
      <c r="N31" s="4"/>
    </row>
    <row r="32" ht="15" customHeight="1" spans="1:14">
      <c r="A32" s="8"/>
      <c r="B32" s="4"/>
      <c r="C32" s="4" t="s">
        <v>91</v>
      </c>
      <c r="D32" s="5" t="s">
        <v>88</v>
      </c>
      <c r="E32" s="5"/>
      <c r="F32" s="5"/>
      <c r="G32" s="4"/>
      <c r="H32" s="4"/>
      <c r="I32" s="4"/>
      <c r="J32" s="4"/>
      <c r="K32" s="4"/>
      <c r="L32" s="4"/>
      <c r="M32" s="4"/>
      <c r="N32" s="4"/>
    </row>
    <row r="33" ht="15" customHeight="1" spans="1:14">
      <c r="A33" s="8"/>
      <c r="B33" s="4"/>
      <c r="C33" s="4"/>
      <c r="D33" s="5" t="s">
        <v>89</v>
      </c>
      <c r="E33" s="5"/>
      <c r="F33" s="5"/>
      <c r="G33" s="4"/>
      <c r="H33" s="4"/>
      <c r="I33" s="4"/>
      <c r="J33" s="4"/>
      <c r="K33" s="4"/>
      <c r="L33" s="4"/>
      <c r="M33" s="4"/>
      <c r="N33" s="4"/>
    </row>
    <row r="34" ht="15" customHeight="1" spans="1:14">
      <c r="A34" s="8"/>
      <c r="B34" s="4"/>
      <c r="C34" s="4"/>
      <c r="D34" s="5" t="s">
        <v>90</v>
      </c>
      <c r="E34" s="5"/>
      <c r="F34" s="5"/>
      <c r="G34" s="4"/>
      <c r="H34" s="4"/>
      <c r="I34" s="4"/>
      <c r="J34" s="4"/>
      <c r="K34" s="4"/>
      <c r="L34" s="4"/>
      <c r="M34" s="4"/>
      <c r="N34" s="4"/>
    </row>
    <row r="35" ht="15" customHeight="1" spans="1:14">
      <c r="A35" s="8"/>
      <c r="B35" s="4" t="s">
        <v>92</v>
      </c>
      <c r="C35" s="4" t="s">
        <v>93</v>
      </c>
      <c r="D35" s="5" t="s">
        <v>94</v>
      </c>
      <c r="E35" s="5"/>
      <c r="F35" s="5"/>
      <c r="G35" s="4" t="s">
        <v>95</v>
      </c>
      <c r="H35" s="11">
        <v>0.9375</v>
      </c>
      <c r="I35" s="4">
        <v>4</v>
      </c>
      <c r="J35" s="4"/>
      <c r="K35" s="4">
        <v>4</v>
      </c>
      <c r="L35" s="4"/>
      <c r="M35" s="4"/>
      <c r="N35" s="4"/>
    </row>
    <row r="36" ht="15" customHeight="1" spans="1:14">
      <c r="A36" s="8"/>
      <c r="B36" s="4"/>
      <c r="C36" s="4"/>
      <c r="D36" s="5" t="s">
        <v>96</v>
      </c>
      <c r="E36" s="5"/>
      <c r="F36" s="5"/>
      <c r="G36" s="4" t="s">
        <v>95</v>
      </c>
      <c r="H36" s="12">
        <v>0.954</v>
      </c>
      <c r="I36" s="4">
        <v>6</v>
      </c>
      <c r="J36" s="4"/>
      <c r="K36" s="4">
        <v>6</v>
      </c>
      <c r="L36" s="4"/>
      <c r="M36" s="4"/>
      <c r="N36" s="4"/>
    </row>
    <row r="37" spans="1:14">
      <c r="A37" s="4" t="s">
        <v>97</v>
      </c>
      <c r="B37" s="4"/>
      <c r="C37" s="4"/>
      <c r="D37" s="4"/>
      <c r="E37" s="4"/>
      <c r="F37" s="4"/>
      <c r="G37" s="4"/>
      <c r="H37" s="4"/>
      <c r="I37" s="4"/>
      <c r="J37" s="4"/>
      <c r="K37" s="4">
        <f>SUM(K13:L36,N6)</f>
        <v>92.59</v>
      </c>
      <c r="L37" s="4"/>
      <c r="M37" s="25"/>
      <c r="N37" s="25"/>
    </row>
    <row r="38" ht="176" customHeight="1" spans="1:14">
      <c r="A38" s="13"/>
      <c r="B38" s="13"/>
      <c r="C38" s="13"/>
      <c r="D38" s="13"/>
      <c r="E38" s="13"/>
      <c r="F38" s="13"/>
      <c r="G38" s="13"/>
      <c r="H38" s="13"/>
      <c r="I38" s="13"/>
      <c r="J38" s="13"/>
      <c r="K38" s="13"/>
      <c r="L38" s="13"/>
      <c r="M38" s="13"/>
      <c r="N38" s="13"/>
    </row>
  </sheetData>
  <mergeCells count="162">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O7:P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O12:P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38:N38"/>
    <mergeCell ref="A10:A11"/>
    <mergeCell ref="A12:A36"/>
    <mergeCell ref="B13:B25"/>
    <mergeCell ref="B26:B27"/>
    <mergeCell ref="B28:B34"/>
    <mergeCell ref="B35:B36"/>
    <mergeCell ref="C13:C21"/>
    <mergeCell ref="C22:C24"/>
    <mergeCell ref="C26:C27"/>
    <mergeCell ref="C29:C31"/>
    <mergeCell ref="C32:C34"/>
    <mergeCell ref="C35:C36"/>
    <mergeCell ref="A5:B9"/>
    <mergeCell ref="O21:P22"/>
    <mergeCell ref="O23:P25"/>
    <mergeCell ref="O26:P27"/>
    <mergeCell ref="O13:P14"/>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2022-03-22T01:44:00Z</dcterms:created>
  <dcterms:modified xsi:type="dcterms:W3CDTF">2025-08-25T09:33:41Z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8DDA5D3C671F4AFF4BF2A7680C1E88E5_43</vt:lpwstr>
  </property>
</Properties>
</file>